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autoCompressPictures="0" defaultThemeVersion="124226"/>
  <xr:revisionPtr revIDLastSave="0" documentId="13_ncr:1_{8A4CE3FA-094D-4791-B873-A3B4297C16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13" l="1"/>
  <c r="G4" i="13"/>
  <c r="G6" i="13"/>
  <c r="F12" i="13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<sst xmlns="http://schemas.openxmlformats.org/spreadsheetml/2006/main" count="13" uniqueCount="13">
  <si>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</si>
  <si>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</si>
  <si>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</si>
  <si>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</si>
  <si>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</si>
  <si>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</si>
  <si>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</si>
  <si>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</si>
  <si>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</si>
  <si>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Anni</t>
  </si>
  <si>
    <r>
      <t xml:space="preserve">Runtime unlimited use restricted on ADP Solutions
</t>
    </r>
    <r>
      <rPr>
        <b/>
        <sz val="10"/>
        <rFont val="Arial"/>
        <family val="2"/>
      </rPr>
      <t>Canone annuale</t>
    </r>
  </si>
  <si>
    <r>
      <t xml:space="preserve">Development environment 
</t>
    </r>
    <r>
      <rPr>
        <b/>
        <sz val="10"/>
        <rFont val="Arial"/>
        <family val="2"/>
      </rPr>
      <t>canone annuale</t>
    </r>
  </si>
  <si>
    <t>S - 52791- Rinnovo licenze software Cobol - Iniz. 73-2024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</si>
</sst>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€&quot;\ #,##0.00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24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8" xfId="0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 wrapText="1"/>
    </xf>
    <xf numFmtId="164" fontId="7" fillId="4" borderId="12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165" fontId="10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0" fillId="0" borderId="0" xfId="0" applyNumberFormat="1" applyFont="1"/>
    <xf numFmtId="0" fontId="1" fillId="0" borderId="15" xfId="0" applyFont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left" vertical="center" wrapText="1"/>
    </xf>
    <xf numFmtId="1" fontId="2" fillId="4" borderId="16" xfId="0" applyNumberFormat="1" applyFont="1" applyFill="1" applyBorder="1" applyAlignment="1">
      <alignment horizontal="center" vertical="center" wrapText="1"/>
    </xf>
    <xf numFmtId="164" fontId="2" fillId="6" borderId="17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18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43" fontId="10" fillId="0" borderId="0" xfId="4" applyFont="1"/>
    <xf numFmtId="0" fontId="12" fillId="0" borderId="0" xfId="0" applyFont="1" applyAlignment="1">
      <alignment horizontal="left" vertical="center" wrapText="1"/>
    </xf>
    <xf numFmtId="0" fontId="7" fillId="0" borderId="9" xfId="0" applyFont="1" applyBorder="1" applyAlignment="1">
      <alignment horizontal="right" vertical="center" indent="1"/>
    </xf>
    <xf numFmtId="0" fontId="7" fillId="0" borderId="10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5">
    <cellStyle name="Migliaia" xfId="4" builtinId="3"/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9"/>
  <sheetViews>
    <sheetView tabSelected="1" zoomScale="70" zoomScaleNormal="70" workbookViewId="0">
      <selection activeCell="H2" sqref="H2"/>
    </sheetView>
  </sheetViews>
  <sheetFormatPr defaultColWidth="8.77734375" defaultRowHeight="13.8" x14ac:dyDescent="0.25"/>
  <cols>
    <col min="1" max="1" width="6.21875" style="14" customWidth="1"/>
    <col min="2" max="2" width="14" style="14" customWidth="1"/>
    <col min="3" max="3" width="54.21875" style="14" customWidth="1"/>
    <col min="4" max="4" width="8.88671875" style="14" customWidth="1"/>
    <col min="5" max="5" width="10.5546875" style="14" customWidth="1"/>
    <col min="6" max="6" width="20.44140625" style="14" customWidth="1"/>
    <col min="7" max="7" width="35.21875" style="14" customWidth="1"/>
    <col min="8" max="8" width="22.77734375" style="14" customWidth="1"/>
    <col min="9" max="9" width="10.88671875" style="14" bestFit="1" customWidth="1"/>
    <col min="10" max="10" width="11.33203125" style="14" bestFit="1" customWidth="1"/>
    <col min="11" max="11" width="8.77734375" style="14"/>
    <col min="12" max="12" width="11.88671875" style="14" bestFit="1" customWidth="1"/>
    <col min="13" max="13" width="11.88671875" style="14" customWidth="1"/>
    <col min="14" max="16384" width="8.77734375" style="14"/>
  </cols>
  <sheetData>
    <row r="1" spans="2:13" ht="70.05" customHeight="1" thickBot="1" x14ac:dyDescent="0.3">
      <c r="B1" s="35" t="s">
        <v>12</v>
      </c>
      <c r="C1" s="35"/>
      <c r="D1" s="35"/>
      <c r="E1" s="35"/>
      <c r="F1" s="35"/>
      <c r="G1" s="35"/>
      <c r="H1" s="7"/>
    </row>
    <row r="2" spans="2:13" ht="46.5" customHeight="1" thickBot="1" x14ac:dyDescent="0.3">
      <c r="B2" s="3"/>
      <c r="C2" s="3"/>
      <c r="D2" s="3"/>
      <c r="E2" s="3"/>
      <c r="F2" s="8" t="s">
        <v>0</v>
      </c>
      <c r="G2" s="3"/>
      <c r="H2" s="3"/>
    </row>
    <row r="3" spans="2:13" ht="61.95" customHeight="1" thickBot="1" x14ac:dyDescent="0.3">
      <c r="B3" s="11" t="s">
        <v>5</v>
      </c>
      <c r="C3" s="4" t="s">
        <v>1</v>
      </c>
      <c r="D3" s="29" t="s">
        <v>9</v>
      </c>
      <c r="E3" s="5" t="s">
        <v>6</v>
      </c>
      <c r="F3" s="12" t="s">
        <v>7</v>
      </c>
      <c r="G3" s="4" t="s">
        <v>8</v>
      </c>
      <c r="H3" s="3"/>
    </row>
    <row r="4" spans="2:13" ht="99.45" customHeight="1" x14ac:dyDescent="0.25">
      <c r="B4" s="6">
        <v>1</v>
      </c>
      <c r="C4" s="13" t="s">
        <v>10</v>
      </c>
      <c r="D4" s="32">
        <v>2</v>
      </c>
      <c r="E4" s="9">
        <v>3</v>
      </c>
      <c r="F4" s="25"/>
      <c r="G4" s="27">
        <f>D4*E4*F4</f>
        <v>0</v>
      </c>
      <c r="I4" s="1"/>
      <c r="J4" s="34"/>
    </row>
    <row r="5" spans="2:13" ht="99.45" customHeight="1" thickBot="1" x14ac:dyDescent="0.3">
      <c r="B5" s="22">
        <v>2</v>
      </c>
      <c r="C5" s="23" t="s">
        <v>11</v>
      </c>
      <c r="D5" s="33">
        <v>2</v>
      </c>
      <c r="E5" s="24">
        <v>1</v>
      </c>
      <c r="F5" s="26"/>
      <c r="G5" s="28">
        <f>D5*E5*F5</f>
        <v>0</v>
      </c>
      <c r="I5" s="1"/>
    </row>
    <row r="6" spans="2:13" ht="54" customHeight="1" thickBot="1" x14ac:dyDescent="0.3">
      <c r="B6" s="36" t="s">
        <v>3</v>
      </c>
      <c r="C6" s="37"/>
      <c r="D6" s="37"/>
      <c r="E6" s="37"/>
      <c r="F6" s="38"/>
      <c r="G6" s="10" t="str">
        <f>IF(COUNTBLANK(F4:F5)=0,IF((SUM(G4:G5))&lt;=F10,(SUM(G4:G5)),"ERRORE l'importo offerto non può essere superiore alla base d'asta"),"Inserire importi unitari")</f>
        <v>Inserire importi unitari</v>
      </c>
      <c r="I6" s="1"/>
    </row>
    <row r="7" spans="2:13" ht="21" customHeight="1" x14ac:dyDescent="0.25">
      <c r="B7" s="43"/>
      <c r="C7" s="44"/>
      <c r="D7" s="44"/>
      <c r="E7" s="44"/>
      <c r="F7" s="44"/>
      <c r="G7" s="45"/>
      <c r="I7" s="1"/>
    </row>
    <row r="8" spans="2:13" ht="15.6" customHeight="1" x14ac:dyDescent="0.3">
      <c r="B8" s="15"/>
      <c r="C8" s="15"/>
      <c r="D8" s="15"/>
      <c r="E8" s="15"/>
      <c r="F8" s="16"/>
      <c r="G8" s="2"/>
      <c r="I8" s="1"/>
    </row>
    <row r="9" spans="2:13" ht="16.2" customHeight="1" thickBot="1" x14ac:dyDescent="0.35">
      <c r="B9" s="15"/>
      <c r="C9" s="15"/>
      <c r="D9" s="15"/>
      <c r="E9" s="15"/>
      <c r="F9" s="16"/>
      <c r="G9" s="2"/>
      <c r="I9" s="1"/>
    </row>
    <row r="10" spans="2:13" ht="33" customHeight="1" thickBot="1" x14ac:dyDescent="0.35">
      <c r="B10" s="46" t="s">
        <v>2</v>
      </c>
      <c r="C10" s="47"/>
      <c r="D10" s="30"/>
      <c r="E10" s="17"/>
      <c r="F10" s="39">
        <v>35000</v>
      </c>
      <c r="G10" s="40"/>
      <c r="I10" s="1"/>
      <c r="J10" s="18"/>
      <c r="L10" s="18"/>
      <c r="M10" s="18"/>
    </row>
    <row r="11" spans="2:13" ht="33" customHeight="1" thickBot="1" x14ac:dyDescent="0.3">
      <c r="C11" s="19"/>
      <c r="D11" s="19"/>
      <c r="F11" s="20"/>
      <c r="I11" s="1"/>
    </row>
    <row r="12" spans="2:13" ht="45" customHeight="1" thickBot="1" x14ac:dyDescent="0.3">
      <c r="B12" s="48" t="s">
        <v>4</v>
      </c>
      <c r="C12" s="49"/>
      <c r="D12" s="31"/>
      <c r="F12" s="41" t="str">
        <f>IF(G6="Inserire importi unitari","Inserire gli importi unitari",IF(G6="ERRORE l'importo offerto non può essere superiore alla base d'atsta","ERRORE l'importo offerto non può essere superiore alla base d'asta",G6))</f>
        <v>Inserire gli importi unitari</v>
      </c>
      <c r="G12" s="42"/>
      <c r="I12" s="1"/>
    </row>
    <row r="13" spans="2:13" ht="33" customHeight="1" x14ac:dyDescent="0.25">
      <c r="I13" s="1"/>
    </row>
    <row r="14" spans="2:13" ht="33" customHeight="1" x14ac:dyDescent="0.25">
      <c r="I14" s="1"/>
    </row>
    <row r="15" spans="2:13" ht="33" customHeight="1" x14ac:dyDescent="0.25">
      <c r="I15" s="1"/>
    </row>
    <row r="16" spans="2:13" ht="33" customHeight="1" x14ac:dyDescent="0.25">
      <c r="I16" s="1"/>
    </row>
    <row r="17" spans="9:9" ht="33" customHeight="1" x14ac:dyDescent="0.25">
      <c r="I17" s="1"/>
    </row>
    <row r="18" spans="9:9" ht="33" customHeight="1" x14ac:dyDescent="0.25"/>
    <row r="19" spans="9:9" ht="79.95" customHeight="1" x14ac:dyDescent="0.25"/>
    <row r="20" spans="9:9" ht="14.1" customHeight="1" x14ac:dyDescent="0.25"/>
    <row r="21" spans="9:9" ht="29.1" customHeight="1" x14ac:dyDescent="0.25"/>
    <row r="22" spans="9:9" ht="15" customHeight="1" x14ac:dyDescent="0.25"/>
    <row r="23" spans="9:9" ht="48.9" customHeight="1" x14ac:dyDescent="0.25">
      <c r="I23" s="18"/>
    </row>
    <row r="25" spans="9:9" ht="57" customHeight="1" x14ac:dyDescent="0.25">
      <c r="I25" s="21"/>
    </row>
    <row r="26" spans="9:9" ht="48.45" customHeight="1" x14ac:dyDescent="0.25"/>
    <row r="27" spans="9:9" ht="48.45" customHeight="1" x14ac:dyDescent="0.25"/>
    <row r="28" spans="9:9" ht="48.45" customHeight="1" x14ac:dyDescent="0.25"/>
    <row r="29" spans="9:9" ht="48.45" customHeight="1" x14ac:dyDescent="0.25"/>
  </sheetData>
  <sheetProtection algorithmName="SHA-512" hashValue="rMgkDiMBGtp4EkyItBLPOZq8yLILYWb4NrdQxWKnnXULP/7wpLtcrjRIt9hjDJd43KEfZSDVb7PK77miIDDzwQ==" saltValue="Z5ALwIKkx6wcIV7M7EUYWg==" spinCount="100000" sheet="1" objects="1" scenarios="1"/>
  <protectedRanges>
    <protectedRange sqref="F4:F5" name="Intervallo1"/>
  </protectedRanges>
  <mergeCells count="7">
    <mergeCell ref="B1:G1"/>
    <mergeCell ref="B6:F6"/>
    <mergeCell ref="F10:G10"/>
    <mergeCell ref="F12:G12"/>
    <mergeCell ref="B7:G7"/>
    <mergeCell ref="B10:C10"/>
    <mergeCell ref="B12:C12"/>
  </mergeCells>
  <conditionalFormatting sqref="F12">
    <cfRule type="cellIs" dxfId="5" priority="3" operator="equal">
      <formula>$F$10</formula>
    </cfRule>
    <cfRule type="cellIs" dxfId="4" priority="4" operator="lessThan">
      <formula>$F$10</formula>
    </cfRule>
    <cfRule type="cellIs" dxfId="3" priority="5" operator="greaterThan">
      <formula>$F$10</formula>
    </cfRule>
  </conditionalFormatting>
  <conditionalFormatting sqref="F12:G12">
    <cfRule type="cellIs" dxfId="2" priority="1" operator="greaterThan">
      <formula>$F$10</formula>
    </cfRule>
    <cfRule type="cellIs" dxfId="1" priority="2" operator="lessThanOrEqual">
      <formula>$F$10</formula>
    </cfRule>
  </conditionalFormatting>
  <conditionalFormatting sqref="G6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F8:F9" xr:uid="{00000000-0002-0000-0000-000001000000}">
      <formula1>AND((LEN(F8)-LEN(INT(F8)))&lt;=3,F8&gt;0)</formula1>
    </dataValidation>
    <dataValidation type="custom" operator="equal" allowBlank="1" showInputMessage="1" showErrorMessage="1" error="Non è possibile inserire più di due cifre decimali o un valore pari a zero" sqref="F4:F5" xr:uid="{00000000-0002-0000-0000-000000000000}">
      <formula1>AND((LEN(F4)-LEN(INT(F4)))&lt;=3,F4&lt;&gt;0)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2026-02-18T08:26:48Z</dcterms:modified>
</cp:coreProperties>
</file>